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46" documentId="11_7EF6E335C022567B561FB7922C706CB3788837D2" xr6:coauthVersionLast="47" xr6:coauthVersionMax="47" xr10:uidLastSave="{7B756DD2-8523-4ADB-B615-F8A3CF97D43A}"/>
  <bookViews>
    <workbookView xWindow="22932" yWindow="-108" windowWidth="23256" windowHeight="12456" xr2:uid="{00000000-000D-0000-FFFF-FFFF00000000}"/>
  </bookViews>
  <sheets>
    <sheet name="LOTE 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4" i="1"/>
  <c r="H10" i="1" l="1"/>
  <c r="E14" i="3" l="1"/>
  <c r="D14" i="3"/>
  <c r="C14" i="3"/>
  <c r="C15" i="3" s="1"/>
  <c r="G12" i="3"/>
  <c r="J11" i="3"/>
  <c r="I11" i="3"/>
  <c r="J10" i="3"/>
  <c r="I10" i="3"/>
  <c r="J9" i="3"/>
  <c r="I9" i="3"/>
  <c r="H9" i="1" l="1"/>
  <c r="C14" i="1" s="1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<sst xmlns="http://schemas.openxmlformats.org/spreadsheetml/2006/main" count="62" uniqueCount="30">
  <si>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</si>
  <si>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</si>
  <si>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</si>
  <si>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</si>
  <si>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</si>
  <si>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</si>
  <si>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</si>
  <si>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</si>
  <si>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</si>
  <si>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</si>
  <si>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</si>
  <si>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</si>
  <si>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</si>
  <si>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</si>
  <si>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</si>
  <si>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</si>
  <si>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</si>
  <si>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</si>
  <si>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</si>
  <si>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</si>
  <si>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</si>
  <si>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</si>
  <si>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</si>
  <si>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</si>
  <si>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</si>
  <si>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</si>
  <si>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NO SE ABONAN</t>
  </si>
  <si>
    <t>PRECIO ACTIVACION DEL SERVICIO (HASTA 10 KMS)</t>
  </si>
  <si>
    <t>Nº LICT/99/029/2023/0178</t>
  </si>
  <si>
    <t>Contratación del servicio de transporte de pacientes en ambulancia de los centros asistenciales de FREMAP, Mutua Colaboradora con la Seguridad Social nº61, en Valles (Rubí + Sabadell): Vallès Oriental, Vallès Occidental, Osona, Berguedà y Bages.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</si>
</sst>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1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4" fillId="3" borderId="0" xfId="1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wrapText="1"/>
    </xf>
    <xf numFmtId="0" fontId="1" fillId="8" borderId="1" xfId="0" applyFont="1" applyFill="1" applyBorder="1" applyAlignment="1">
      <alignment horizontal="center" vertical="center" wrapText="1"/>
    </xf>
    <xf numFmtId="164" fontId="0" fillId="14" borderId="1" xfId="0" applyNumberForma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164" fontId="0" fillId="17" borderId="1" xfId="0" applyNumberFormat="1" applyFill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4" fillId="3" borderId="0" xfId="1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3" fontId="11" fillId="0" borderId="5" xfId="0" applyNumberFormat="1" applyFont="1" applyFill="1" applyBorder="1" applyAlignment="1" applyProtection="1">
      <alignment horizontal="center" vertical="center" wrapText="1"/>
    </xf>
    <xf numFmtId="3" fontId="11" fillId="0" borderId="7" xfId="0" applyNumberFormat="1" applyFont="1" applyFill="1" applyBorder="1" applyAlignment="1" applyProtection="1">
      <alignment horizontal="center" vertical="center" wrapText="1"/>
    </xf>
    <xf numFmtId="3" fontId="11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266700</xdr:rowOff>
    </xdr:from>
    <xdr:to>
      <xdr:col>7</xdr:col>
      <xdr:colOff>1114426</xdr:colOff>
      <xdr:row>1</xdr:row>
      <xdr:rowOff>523294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70" zoomScaleNormal="70" workbookViewId="0">
      <selection activeCell="M7" sqref="M7"/>
    </sheetView>
  </sheetViews>
  <sheetFormatPr baseColWidth="10" defaultColWidth="9.109375" defaultRowHeight="14.4" x14ac:dyDescent="0.3"/>
  <cols>
    <col min="1" max="1" width="29.44140625" customWidth="1"/>
    <col min="2" max="2" width="22.33203125" style="3" customWidth="1"/>
    <col min="3" max="3" width="36.33203125" customWidth="1"/>
    <col min="4" max="4" width="25.33203125" customWidth="1"/>
    <col min="5" max="5" width="28.109375" customWidth="1"/>
    <col min="6" max="6" width="28.109375" style="5" customWidth="1"/>
    <col min="7" max="7" width="20.109375" customWidth="1"/>
    <col min="8" max="8" width="26.33203125" style="1" customWidth="1"/>
    <col min="9" max="10" width="9.109375" customWidth="1"/>
  </cols>
  <sheetData>
    <row r="1" spans="1:9" ht="36.6" x14ac:dyDescent="0.3">
      <c r="A1" s="53" t="s">
        <v>12</v>
      </c>
      <c r="B1" s="53"/>
      <c r="C1" s="53"/>
      <c r="D1" s="53"/>
      <c r="E1" s="53"/>
      <c r="F1" s="53"/>
      <c r="G1" s="53"/>
      <c r="H1" s="53"/>
      <c r="I1" s="6"/>
    </row>
    <row r="2" spans="1:9" s="45" customFormat="1" ht="57.6" customHeight="1" x14ac:dyDescent="0.45">
      <c r="A2" s="55" t="s">
        <v>29</v>
      </c>
      <c r="B2" s="55"/>
      <c r="C2" s="55"/>
      <c r="D2" s="55"/>
      <c r="E2" s="55"/>
      <c r="F2" s="55"/>
      <c r="G2" s="55"/>
      <c r="H2" s="44"/>
    </row>
    <row r="3" spans="1:9" ht="33.6" x14ac:dyDescent="0.3">
      <c r="A3" s="63" t="s">
        <v>28</v>
      </c>
      <c r="B3" s="63"/>
      <c r="C3" s="63"/>
      <c r="D3" s="63"/>
      <c r="E3" s="63"/>
      <c r="F3" s="63"/>
      <c r="G3" s="63"/>
      <c r="H3" s="63"/>
      <c r="I3" s="6"/>
    </row>
    <row r="4" spans="1:9" x14ac:dyDescent="0.3">
      <c r="A4" s="6"/>
      <c r="B4" s="23"/>
      <c r="C4" s="7"/>
      <c r="D4" s="7"/>
      <c r="E4" s="8"/>
      <c r="F4" s="8"/>
      <c r="G4" s="8"/>
      <c r="H4" s="9"/>
      <c r="I4" s="6"/>
    </row>
    <row r="5" spans="1:9" ht="84.75" customHeight="1" x14ac:dyDescent="0.3">
      <c r="A5" s="54" t="s">
        <v>0</v>
      </c>
      <c r="B5" s="54"/>
      <c r="C5" s="54"/>
      <c r="D5" s="54"/>
      <c r="E5" s="54"/>
      <c r="F5" s="54"/>
      <c r="G5" s="54"/>
      <c r="H5" s="54"/>
      <c r="I5" s="6"/>
    </row>
    <row r="7" spans="1:9" ht="90" customHeight="1" x14ac:dyDescent="0.3">
      <c r="A7" s="56" t="s">
        <v>1</v>
      </c>
      <c r="B7" s="57"/>
      <c r="C7" s="58"/>
      <c r="D7" s="36" t="s">
        <v>14</v>
      </c>
      <c r="E7" s="36" t="s">
        <v>15</v>
      </c>
      <c r="F7" s="36" t="s">
        <v>16</v>
      </c>
      <c r="G7" s="29" t="s">
        <v>5</v>
      </c>
      <c r="H7" s="24" t="s">
        <v>6</v>
      </c>
      <c r="I7" s="6"/>
    </row>
    <row r="8" spans="1:9" ht="15" customHeight="1" x14ac:dyDescent="0.3">
      <c r="A8" s="6"/>
      <c r="B8" s="23"/>
      <c r="C8" s="23"/>
      <c r="D8" s="6"/>
      <c r="E8" s="6"/>
      <c r="F8" s="6"/>
      <c r="G8" s="6"/>
      <c r="H8" s="6"/>
      <c r="I8" s="6"/>
    </row>
    <row r="9" spans="1:9" ht="29.25" customHeight="1" x14ac:dyDescent="0.3">
      <c r="A9" s="59" t="s">
        <v>10</v>
      </c>
      <c r="B9" s="61" t="s">
        <v>11</v>
      </c>
      <c r="C9" s="42" t="s">
        <v>27</v>
      </c>
      <c r="D9" s="17">
        <v>451</v>
      </c>
      <c r="E9" s="17">
        <f>D9*10</f>
        <v>4510</v>
      </c>
      <c r="F9" s="49">
        <v>45</v>
      </c>
      <c r="G9" s="47"/>
      <c r="H9" s="48" t="str">
        <f>+IF(G9&lt;=0,"Precio no válido",IF(G9&gt;F9,"Precio no válido",ROUND(D9*G9,2)))</f>
        <v>Precio no válido</v>
      </c>
      <c r="I9" s="6"/>
    </row>
    <row r="10" spans="1:9" ht="34.799999999999997" customHeight="1" x14ac:dyDescent="0.3">
      <c r="A10" s="60"/>
      <c r="B10" s="62"/>
      <c r="C10" s="43" t="s">
        <v>4</v>
      </c>
      <c r="D10" s="17"/>
      <c r="E10" s="17">
        <v>16440</v>
      </c>
      <c r="F10" s="49">
        <v>1.2</v>
      </c>
      <c r="G10" s="47"/>
      <c r="H10" s="48" t="str">
        <f>+IF(G10&lt;=0,"Precio no válido",IF(G10&gt;F10,"Precio no válido",ROUND(E10*G10,2)))</f>
        <v>Precio no válido</v>
      </c>
      <c r="I10" s="6"/>
    </row>
    <row r="11" spans="1:9" ht="15" customHeight="1" x14ac:dyDescent="0.3">
      <c r="A11" s="4"/>
      <c r="B11" s="4"/>
      <c r="C11" s="4"/>
      <c r="D11" s="4"/>
      <c r="E11" s="4"/>
      <c r="F11" s="4"/>
      <c r="G11" s="4"/>
      <c r="H11" s="4"/>
      <c r="I11" s="6"/>
    </row>
    <row r="12" spans="1:9" ht="31.8" customHeight="1" x14ac:dyDescent="0.3">
      <c r="A12" s="50" t="s">
        <v>13</v>
      </c>
      <c r="B12" s="51"/>
      <c r="C12" s="52"/>
      <c r="D12" s="64" t="s">
        <v>26</v>
      </c>
      <c r="E12" s="65"/>
      <c r="F12" s="66"/>
      <c r="G12" s="4"/>
      <c r="H12" s="4"/>
      <c r="I12" s="6"/>
    </row>
    <row r="13" spans="1:9" s="2" customFormat="1" ht="25.8" customHeight="1" x14ac:dyDescent="0.3">
      <c r="A13" s="18"/>
      <c r="B13" s="27"/>
      <c r="C13" s="19"/>
      <c r="D13" s="12"/>
      <c r="E13" s="20"/>
      <c r="F13" s="20"/>
      <c r="G13" s="6"/>
      <c r="H13" s="33"/>
      <c r="I13" s="6"/>
    </row>
    <row r="14" spans="1:9" ht="97.8" customHeight="1" x14ac:dyDescent="0.3">
      <c r="A14" s="6"/>
      <c r="B14" s="13" t="s">
        <v>8</v>
      </c>
      <c r="C14" s="22" t="str">
        <f>+IF(COUNTIF(H6:H12,"Precio no válido"),"Precio no válido",IF(SUM(H6:H12)&lt;=0,"Precio no válido",(SUM(H6:H12)*2)))</f>
        <v>Precio no válido</v>
      </c>
      <c r="D14" s="46" t="s">
        <v>3</v>
      </c>
      <c r="E14" s="32">
        <f>COUNT(G9:G10)</f>
        <v>0</v>
      </c>
      <c r="F14" s="32"/>
      <c r="H14" s="15"/>
      <c r="I14" s="6"/>
    </row>
  </sheetData>
  <sheetProtection algorithmName="SHA-512" hashValue="Il5SPLe+NR1aRYOqAi5lea3WzXELPX45wunI8qbfA23yc4juBJ39I5sYPtGOWTeHpRhgZUkFVjSI4/gRZWM3Og==" saltValue="6kNyUcIYf8oZ3jzDtUM/1Q==" spinCount="100000" sheet="1" objects="1" scenarios="1"/>
  <mergeCells count="9">
    <mergeCell ref="A12:C12"/>
    <mergeCell ref="A1:H1"/>
    <mergeCell ref="A5:H5"/>
    <mergeCell ref="A2:G2"/>
    <mergeCell ref="A7:C7"/>
    <mergeCell ref="A9:A10"/>
    <mergeCell ref="B9:B10"/>
    <mergeCell ref="A3:H3"/>
    <mergeCell ref="D12:F12"/>
  </mergeCells>
  <dataValidations count="2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NÚMERO DE DECIMALES INCORRECTO" error="Se deben incluir como máximo dos decimales" sqref="G9:G11" xr:uid="{00000000-0002-0000-0000-000001000000}">
      <formula1>G9*100=INT(G9*100)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3" t="s">
        <v>12</v>
      </c>
      <c r="B1" s="53"/>
      <c r="C1" s="53"/>
      <c r="D1" s="53"/>
      <c r="E1" s="53"/>
      <c r="F1" s="53"/>
      <c r="G1" s="53"/>
    </row>
    <row r="2" spans="1:12" ht="36" customHeight="1" x14ac:dyDescent="0.3">
      <c r="A2" s="69" t="s">
        <v>17</v>
      </c>
      <c r="B2" s="69"/>
      <c r="C2" s="69"/>
      <c r="D2" s="69"/>
      <c r="E2" s="69"/>
      <c r="F2" s="69"/>
      <c r="G2" s="14"/>
    </row>
    <row r="3" spans="1:12" ht="33.6" x14ac:dyDescent="0.3">
      <c r="A3" s="63" t="s">
        <v>18</v>
      </c>
      <c r="B3" s="63"/>
      <c r="C3" s="63"/>
      <c r="D3" s="63"/>
      <c r="E3" s="63"/>
      <c r="F3" s="63"/>
      <c r="G3" s="63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4" t="s">
        <v>0</v>
      </c>
      <c r="B5" s="54"/>
      <c r="C5" s="54"/>
      <c r="D5" s="54"/>
      <c r="E5" s="54"/>
      <c r="F5" s="54"/>
      <c r="G5" s="54"/>
    </row>
    <row r="7" spans="1:12" ht="75" customHeight="1" x14ac:dyDescent="0.3">
      <c r="A7" s="56" t="s">
        <v>1</v>
      </c>
      <c r="B7" s="57"/>
      <c r="C7" s="58"/>
      <c r="D7" s="36" t="s">
        <v>14</v>
      </c>
      <c r="E7" s="36" t="s">
        <v>15</v>
      </c>
      <c r="F7" s="36" t="s">
        <v>16</v>
      </c>
      <c r="G7" s="36" t="s">
        <v>19</v>
      </c>
      <c r="H7" s="29" t="s">
        <v>20</v>
      </c>
      <c r="I7" s="29" t="s">
        <v>21</v>
      </c>
      <c r="J7" s="24" t="s">
        <v>22</v>
      </c>
    </row>
    <row r="8" spans="1:12" ht="15" customHeight="1" x14ac:dyDescent="0.3">
      <c r="B8" s="28"/>
      <c r="C8" s="23"/>
      <c r="G8" s="6"/>
    </row>
    <row r="9" spans="1:12" ht="28.8" x14ac:dyDescent="0.3">
      <c r="A9" s="67" t="s">
        <v>23</v>
      </c>
      <c r="B9" s="70" t="s">
        <v>24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67"/>
      <c r="B10" s="70"/>
      <c r="C10" s="26" t="s">
        <v>4</v>
      </c>
      <c r="D10" s="17" t="s">
        <v>25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67" t="s">
        <v>13</v>
      </c>
      <c r="B11" s="67"/>
      <c r="C11" s="67"/>
      <c r="D11" s="68">
        <v>10</v>
      </c>
      <c r="E11" s="68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3" t="s">
        <v>12</v>
      </c>
      <c r="B1" s="53"/>
      <c r="C1" s="53"/>
      <c r="D1" s="53"/>
      <c r="E1" s="53"/>
      <c r="F1" s="53"/>
      <c r="G1" s="53"/>
    </row>
    <row r="2" spans="1:12" ht="36" customHeight="1" x14ac:dyDescent="0.3">
      <c r="A2" s="69" t="s">
        <v>17</v>
      </c>
      <c r="B2" s="69"/>
      <c r="C2" s="69"/>
      <c r="D2" s="69"/>
      <c r="E2" s="69"/>
      <c r="F2" s="69"/>
      <c r="G2" s="14"/>
    </row>
    <row r="3" spans="1:12" ht="33.6" x14ac:dyDescent="0.3">
      <c r="A3" s="63" t="s">
        <v>18</v>
      </c>
      <c r="B3" s="63"/>
      <c r="C3" s="63"/>
      <c r="D3" s="63"/>
      <c r="E3" s="63"/>
      <c r="F3" s="63"/>
      <c r="G3" s="63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4" t="s">
        <v>0</v>
      </c>
      <c r="B5" s="54"/>
      <c r="C5" s="54"/>
      <c r="D5" s="54"/>
      <c r="E5" s="54"/>
      <c r="F5" s="54"/>
      <c r="G5" s="54"/>
    </row>
    <row r="7" spans="1:12" ht="75" customHeight="1" x14ac:dyDescent="0.3">
      <c r="A7" s="56" t="s">
        <v>1</v>
      </c>
      <c r="B7" s="57"/>
      <c r="C7" s="58"/>
      <c r="D7" s="36" t="s">
        <v>14</v>
      </c>
      <c r="E7" s="36" t="s">
        <v>15</v>
      </c>
      <c r="F7" s="36" t="s">
        <v>16</v>
      </c>
      <c r="G7" s="36" t="s">
        <v>19</v>
      </c>
      <c r="H7" s="29" t="s">
        <v>20</v>
      </c>
      <c r="I7" s="29" t="s">
        <v>21</v>
      </c>
      <c r="J7" s="24" t="s">
        <v>22</v>
      </c>
    </row>
    <row r="8" spans="1:12" ht="15" customHeight="1" x14ac:dyDescent="0.3">
      <c r="B8" s="28"/>
      <c r="C8" s="23"/>
      <c r="G8" s="6"/>
    </row>
    <row r="9" spans="1:12" ht="28.8" x14ac:dyDescent="0.3">
      <c r="A9" s="67" t="s">
        <v>23</v>
      </c>
      <c r="B9" s="70" t="s">
        <v>24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67"/>
      <c r="B10" s="70"/>
      <c r="C10" s="26" t="s">
        <v>4</v>
      </c>
      <c r="D10" s="17" t="s">
        <v>25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67" t="s">
        <v>13</v>
      </c>
      <c r="B11" s="67"/>
      <c r="C11" s="67"/>
      <c r="D11" s="68">
        <v>10</v>
      </c>
      <c r="E11" s="68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2024-04-15T08:22:25Z</dcterms:modified>
</cp:coreProperties>
</file>